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https://promereorbv.sharepoint.com/sites/prj-CCGSchoonmaakdienstverlening/Gedeelde documenten/01. Uitnodiging tot Inschrijving/"/>
    </mc:Choice>
  </mc:AlternateContent>
  <xr:revisionPtr revIDLastSave="437" documentId="8_{FCC4D444-8A97-4A0F-8382-8B66DA7A899B}" xr6:coauthVersionLast="47" xr6:coauthVersionMax="47" xr10:uidLastSave="{DE5C1961-F91C-474F-A0A7-039D93665B25}"/>
  <bookViews>
    <workbookView xWindow="-110" yWindow="-110" windowWidth="19420" windowHeight="11500" activeTab="3" xr2:uid="{00000000-000D-0000-FFFF-FFFF00000000}"/>
  </bookViews>
  <sheets>
    <sheet name="Handleiding" sheetId="1" r:id="rId1"/>
    <sheet name="Prijswens 1" sheetId="4" r:id="rId2"/>
    <sheet name="Prijswens 2" sheetId="7" r:id="rId3"/>
    <sheet name="Prijswens 3 "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4" l="1"/>
  <c r="D8" i="7"/>
  <c r="D9" i="7" l="1"/>
  <c r="D7" i="7"/>
  <c r="D6" i="7"/>
  <c r="D5" i="7"/>
  <c r="D4" i="7"/>
  <c r="D5" i="4"/>
  <c r="D6" i="4"/>
  <c r="D7" i="6"/>
  <c r="D20" i="6"/>
  <c r="D16" i="6"/>
  <c r="C19" i="6"/>
  <c r="D11" i="6"/>
  <c r="F35" i="6"/>
  <c r="F36" i="6" s="1"/>
  <c r="E30" i="6"/>
  <c r="E35" i="6" s="1"/>
  <c r="E36" i="6" s="1"/>
  <c r="C15" i="6"/>
  <c r="C10" i="6"/>
  <c r="C6" i="6"/>
  <c r="C5" i="6"/>
  <c r="D10" i="7" l="1"/>
  <c r="D8" i="4"/>
  <c r="D4" i="4"/>
  <c r="D9" i="4" l="1"/>
</calcChain>
</file>

<file path=xl/sharedStrings.xml><?xml version="1.0" encoding="utf-8"?>
<sst xmlns="http://schemas.openxmlformats.org/spreadsheetml/2006/main" count="83" uniqueCount="73">
  <si>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</si>
  <si>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</si>
  <si>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</si>
  <si>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</si>
  <si>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</si>
  <si>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</si>
  <si>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</si>
  <si>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</si>
  <si>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Locatie</t>
  </si>
  <si>
    <t xml:space="preserve">6. Het indienen van nulprijzen en opslagen die 0 % bedragen is toegestaan. In dat geval zal de ingediende prijs en/of opslag worden gewaardeerd en beoordeeld als respectievelijk € 0,01 of 0,01 %. 
</t>
  </si>
  <si>
    <t>7. Het indienen van negatieve prijzen en opslagen is toegestaan. In dat geval zal de ingediende prijs en/of opslag worden gewaardeerd en beoordeeld als respectievelijk € 0,01 of 0,01 %. 
.</t>
  </si>
  <si>
    <t>Prijswens 1</t>
  </si>
  <si>
    <t>Oppervlakte i.o.</t>
  </si>
  <si>
    <t xml:space="preserve">Subtotaal </t>
  </si>
  <si>
    <t>Tarieven conform bestek inclusief:  alle middelen, materialen, afvalzakken en de in te zetten machines.</t>
  </si>
  <si>
    <t>Prijswens 3</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</si>
  <si>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</si>
  <si>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Subtotaal</t>
  </si>
  <si>
    <t>Prijs per m2 sproei-extractie</t>
  </si>
  <si>
    <t>Prijs per m2 Bonnet methode</t>
  </si>
  <si>
    <t>Totaal werkzaamheden</t>
  </si>
  <si>
    <t>Dieptereiniging per toiletunit / wasbakunit</t>
  </si>
  <si>
    <t>Reinigen hoge balkconstructies, armaturen boven 3m.</t>
  </si>
  <si>
    <t>Prijs per strekkende m</t>
  </si>
  <si>
    <t xml:space="preserve"> Tarieven inclusief: alle middelen, materialen, voorrijkosten, in te zetten machines en overige bijkomende kosten.</t>
  </si>
  <si>
    <t>Prijs inschijver X</t>
  </si>
  <si>
    <t>Prijs inschrijver Y</t>
  </si>
  <si>
    <t>Punten inschriver X</t>
  </si>
  <si>
    <t>Punten inschrijver Y</t>
  </si>
  <si>
    <t>m2</t>
  </si>
  <si>
    <t xml:space="preserve">Tapijt reinigen (incl in- en uitruimen) </t>
  </si>
  <si>
    <t>m²</t>
  </si>
  <si>
    <t>Dieptereiniging vloeren</t>
  </si>
  <si>
    <t>Per strekkende m</t>
  </si>
  <si>
    <t>Totaal</t>
  </si>
  <si>
    <t xml:space="preserve"> &lt;---------</t>
  </si>
  <si>
    <t>Dit zijn de uiteindelijke punten die een Inschrijver krijgt toegekend op Prijswens 3</t>
  </si>
  <si>
    <t>Aanbestedende dienst is niet verplicht deze diensten af te nnemen bij winnende Inschrijver</t>
  </si>
  <si>
    <t>*** Reinigen van het rooster met een klamvochtige doek. Het uitspuiten van de roosters met een compressor en luchtdrukpistool.</t>
  </si>
  <si>
    <t>Dieptereiniging per m2</t>
  </si>
  <si>
    <t>Dieptereiniging sanitair*</t>
  </si>
  <si>
    <t>Stofvrij maken</t>
  </si>
  <si>
    <t>Zie regel 26</t>
  </si>
  <si>
    <t>Voorbeeld scoreberekening/werkzaamheden:</t>
  </si>
  <si>
    <t>Schrobben vloeren</t>
  </si>
  <si>
    <t>Dieptereiniging keukens**</t>
  </si>
  <si>
    <t>Reinigen raamroosters***</t>
  </si>
  <si>
    <t>Ermelo</t>
  </si>
  <si>
    <t>Putten</t>
  </si>
  <si>
    <r>
      <t>M</t>
    </r>
    <r>
      <rPr>
        <b/>
        <vertAlign val="superscript"/>
        <sz val="10"/>
        <color theme="1"/>
        <rFont val="Calibri"/>
        <family val="2"/>
        <scheme val="minor"/>
      </rPr>
      <t>2</t>
    </r>
  </si>
  <si>
    <t>Totaalprijs</t>
  </si>
  <si>
    <t>Sprayen van vloeren</t>
  </si>
  <si>
    <t xml:space="preserve">Topcoaten vloeren </t>
  </si>
  <si>
    <t>Recoaten vloeren</t>
  </si>
  <si>
    <t>2K PU Coating</t>
  </si>
  <si>
    <t>Tapijtreiniging (sproei extractie)</t>
  </si>
  <si>
    <t>Fictieve inschrijfprijs</t>
  </si>
  <si>
    <t>Tarieven inclusief: alle middelen, materialen, en de in te zetten machines.</t>
  </si>
  <si>
    <t>Prijswens 2</t>
  </si>
  <si>
    <r>
      <t>Regel 24 inclusief (de)monteren potten/urinoir/wasbak en voorzien van nieuwe kitranden (</t>
    </r>
    <r>
      <rPr>
        <i/>
        <sz val="9"/>
        <rFont val="Calibri"/>
        <family val="2"/>
        <scheme val="minor"/>
      </rPr>
      <t>niet beoordeeld, ter info</t>
    </r>
    <r>
      <rPr>
        <sz val="9"/>
        <rFont val="Calibri"/>
        <family val="2"/>
        <scheme val="minor"/>
      </rPr>
      <t>)</t>
    </r>
  </si>
  <si>
    <r>
      <t>Prijs per m</t>
    </r>
    <r>
      <rPr>
        <b/>
        <vertAlign val="superscript"/>
        <sz val="10"/>
        <rFont val="Calibri"/>
        <family val="2"/>
        <scheme val="minor"/>
      </rPr>
      <t>2</t>
    </r>
  </si>
  <si>
    <t>Bijgebouw 1 Ermelo</t>
  </si>
  <si>
    <t>Bijgebouw 2 Ermelo</t>
  </si>
  <si>
    <t>Bijgebouw 3 Ermelo</t>
  </si>
  <si>
    <r>
      <t>Prijs per m</t>
    </r>
    <r>
      <rPr>
        <b/>
        <sz val="10"/>
        <color indexed="8"/>
        <rFont val="Calibri"/>
        <family val="2"/>
      </rPr>
      <t xml:space="preserve">² </t>
    </r>
    <r>
      <rPr>
        <b/>
        <sz val="10"/>
        <color theme="1"/>
        <rFont val="Calibri"/>
        <family val="2"/>
        <scheme val="minor"/>
      </rPr>
      <t>*</t>
    </r>
  </si>
  <si>
    <r>
      <t>Plafondbedrag per m</t>
    </r>
    <r>
      <rPr>
        <b/>
        <vertAlign val="superscript"/>
        <sz val="10"/>
        <color theme="1"/>
        <rFont val="Calibri"/>
        <family val="2"/>
        <scheme val="minor"/>
      </rPr>
      <t>2</t>
    </r>
    <r>
      <rPr>
        <b/>
        <sz val="10"/>
        <color theme="1"/>
        <rFont val="Calibri"/>
        <family val="2"/>
        <scheme val="minor"/>
      </rPr>
      <t xml:space="preserve"> *</t>
    </r>
  </si>
  <si>
    <t>** Zie definities Uitnodiging tot Inschrijving</t>
  </si>
  <si>
    <t>*   Zie definities Uitnodiging tot Inschrijving</t>
  </si>
  <si>
    <t>Schrobben harde/elastische vloeren**</t>
  </si>
  <si>
    <t>** eenschijfsmachine/excentr en waterzuiger</t>
  </si>
  <si>
    <t>Totale jaarlijkse vaste aanneemsom schoonmaakdiensten excl. BTW</t>
  </si>
  <si>
    <t>* inclusief in- en uitruimen</t>
  </si>
  <si>
    <r>
      <t>Prijs per m</t>
    </r>
    <r>
      <rPr>
        <b/>
        <sz val="10"/>
        <color indexed="8"/>
        <rFont val="Calibri"/>
        <family val="2"/>
      </rPr>
      <t>² per jaar</t>
    </r>
    <r>
      <rPr>
        <b/>
        <sz val="10"/>
        <color theme="1"/>
        <rFont val="Calibri"/>
        <family val="2"/>
        <scheme val="minor"/>
      </rPr>
      <t xml:space="preserve"> min € 18,00 max € 22,00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</si>
</sst>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2]\ * #,##0.00_);_([$€-2]\ * \(#,##0.00\);_([$€-2]\ * &quot;-&quot;??_);_(@_)"/>
  </numFmts>
  <fonts count="30">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b/>
      <sz val="14"/>
      <name val="Calibri"/>
      <family val="2"/>
      <scheme val="minor"/>
    </font>
    <font>
      <sz val="8"/>
      <color theme="1"/>
      <name val="Calibri"/>
      <family val="2"/>
    </font>
    <font>
      <b/>
      <sz val="10"/>
      <color theme="1"/>
      <name val="Calibri"/>
      <family val="2"/>
      <scheme val="minor"/>
    </font>
    <font>
      <b/>
      <sz val="10"/>
      <color indexed="8"/>
      <name val="Calibri"/>
      <family val="2"/>
    </font>
    <font>
      <sz val="10"/>
      <color theme="1"/>
      <name val="Calibri"/>
      <family val="2"/>
      <scheme val="minor"/>
    </font>
    <font>
      <sz val="10"/>
      <color rgb="FF000000"/>
      <name val="Calibri"/>
      <family val="2"/>
      <scheme val="minor"/>
    </font>
    <font>
      <sz val="8"/>
      <color theme="1"/>
      <name val="Calibri"/>
      <family val="2"/>
      <scheme val="minor"/>
    </font>
    <font>
      <b/>
      <i/>
      <sz val="8"/>
      <color theme="1"/>
      <name val="Calibri"/>
      <family val="2"/>
      <scheme val="minor"/>
    </font>
    <font>
      <sz val="10"/>
      <name val="Arial"/>
      <family val="2"/>
    </font>
    <font>
      <sz val="9"/>
      <name val="Geneva"/>
    </font>
    <font>
      <b/>
      <sz val="10"/>
      <color rgb="FF000000"/>
      <name val="Calibri"/>
      <family val="2"/>
      <scheme val="minor"/>
    </font>
    <font>
      <sz val="10"/>
      <color theme="1"/>
      <name val="Verdana"/>
      <family val="2"/>
    </font>
    <font>
      <b/>
      <sz val="10"/>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9"/>
      <name val="Calibri"/>
      <family val="2"/>
      <scheme val="minor"/>
    </font>
    <font>
      <sz val="8"/>
      <name val="Calibri"/>
      <family val="2"/>
      <scheme val="minor"/>
    </font>
    <font>
      <i/>
      <sz val="9"/>
      <name val="Calibri"/>
      <family val="2"/>
      <scheme val="minor"/>
    </font>
    <font>
      <b/>
      <vertAlign val="superscript"/>
      <sz val="10"/>
      <color theme="1"/>
      <name val="Calibri"/>
      <family val="2"/>
      <scheme val="minor"/>
    </font>
    <font>
      <sz val="8"/>
      <color rgb="FF000000"/>
      <name val="Calibri"/>
      <family val="2"/>
      <scheme val="minor"/>
    </font>
    <font>
      <b/>
      <vertAlign val="superscript"/>
      <sz val="10"/>
      <name val="Calibri"/>
      <family val="2"/>
      <scheme val="minor"/>
    </font>
    <font>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s>
  <cellStyleXfs count="6">
    <xf numFmtId="0" fontId="0" fillId="0" borderId="0"/>
    <xf numFmtId="44" fontId="5" fillId="0" borderId="0" applyFont="0" applyFill="0" applyBorder="0" applyAlignment="0" applyProtection="0"/>
    <xf numFmtId="0" fontId="15" fillId="0" borderId="0"/>
    <xf numFmtId="164" fontId="15" fillId="0" borderId="0" applyFont="0" applyFill="0" applyBorder="0" applyAlignment="0" applyProtection="0"/>
    <xf numFmtId="0" fontId="16" fillId="0" borderId="0"/>
    <xf numFmtId="43" fontId="5" fillId="0" borderId="0" applyFont="0" applyFill="0" applyBorder="0" applyAlignment="0" applyProtection="0"/>
  </cellStyleXfs>
  <cellXfs count="99">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11" fillId="2" borderId="6" xfId="0" applyFont="1" applyFill="1" applyBorder="1" applyAlignment="1">
      <alignment horizontal="left" wrapText="1"/>
    </xf>
    <xf numFmtId="44" fontId="11" fillId="3" borderId="1" xfId="1" applyFont="1" applyFill="1" applyBorder="1" applyAlignment="1" applyProtection="1">
      <alignment horizontal="left" vertical="center"/>
      <protection locked="0"/>
    </xf>
    <xf numFmtId="0" fontId="4" fillId="0" borderId="1" xfId="0" applyFont="1" applyBorder="1" applyAlignment="1">
      <alignment vertical="top" wrapText="1"/>
    </xf>
    <xf numFmtId="0" fontId="3" fillId="0" borderId="1" xfId="0" applyFont="1" applyBorder="1" applyAlignment="1">
      <alignment vertical="top" wrapText="1"/>
    </xf>
    <xf numFmtId="0" fontId="14" fillId="2" borderId="0" xfId="0" applyFont="1" applyFill="1" applyAlignment="1">
      <alignment horizontal="left" vertical="top" wrapText="1"/>
    </xf>
    <xf numFmtId="0" fontId="14" fillId="2" borderId="9" xfId="0" applyFont="1" applyFill="1" applyBorder="1" applyAlignment="1">
      <alignment horizontal="left" vertical="top" wrapText="1"/>
    </xf>
    <xf numFmtId="0" fontId="0" fillId="0" borderId="13" xfId="0" applyBorder="1" applyAlignment="1">
      <alignment horizontal="left"/>
    </xf>
    <xf numFmtId="2" fontId="11" fillId="2" borderId="1" xfId="0" applyNumberFormat="1" applyFont="1" applyFill="1" applyBorder="1" applyAlignment="1">
      <alignment horizontal="center" wrapText="1"/>
    </xf>
    <xf numFmtId="0" fontId="18" fillId="0" borderId="0" xfId="0" applyFont="1" applyAlignment="1">
      <alignment horizontal="left"/>
    </xf>
    <xf numFmtId="0" fontId="7" fillId="0" borderId="17" xfId="0" applyFont="1" applyBorder="1" applyAlignment="1">
      <alignment horizontal="left"/>
    </xf>
    <xf numFmtId="0" fontId="18" fillId="0" borderId="17" xfId="0" applyFont="1" applyBorder="1" applyAlignment="1">
      <alignment horizontal="left"/>
    </xf>
    <xf numFmtId="0" fontId="19" fillId="5" borderId="6" xfId="2" applyFont="1" applyFill="1" applyBorder="1" applyAlignment="1">
      <alignment horizontal="left" vertical="top" wrapText="1"/>
    </xf>
    <xf numFmtId="0" fontId="20" fillId="0" borderId="6" xfId="2" applyFont="1" applyBorder="1" applyAlignment="1">
      <alignment horizontal="left" vertical="top" wrapText="1"/>
    </xf>
    <xf numFmtId="164" fontId="21" fillId="3" borderId="1" xfId="3" applyFont="1" applyFill="1" applyBorder="1" applyAlignment="1">
      <alignment horizontal="left" vertical="top"/>
    </xf>
    <xf numFmtId="0" fontId="20" fillId="0" borderId="17" xfId="2" applyFont="1" applyBorder="1" applyAlignment="1">
      <alignment horizontal="left" vertical="top" wrapText="1"/>
    </xf>
    <xf numFmtId="164" fontId="22" fillId="2" borderId="9" xfId="3" applyFont="1" applyFill="1" applyBorder="1" applyAlignment="1">
      <alignment horizontal="left" vertical="top"/>
    </xf>
    <xf numFmtId="164" fontId="22" fillId="2" borderId="18" xfId="3" applyFont="1" applyFill="1" applyBorder="1" applyAlignment="1">
      <alignment horizontal="left" vertical="top"/>
    </xf>
    <xf numFmtId="164" fontId="22" fillId="2" borderId="5" xfId="3" applyFont="1" applyFill="1" applyBorder="1" applyAlignment="1">
      <alignment horizontal="left" vertical="top"/>
    </xf>
    <xf numFmtId="164" fontId="22" fillId="2" borderId="8" xfId="3" applyFont="1" applyFill="1" applyBorder="1" applyAlignment="1">
      <alignment horizontal="left" vertical="top"/>
    </xf>
    <xf numFmtId="0" fontId="23" fillId="0" borderId="6" xfId="2" applyFont="1" applyBorder="1" applyAlignment="1">
      <alignment horizontal="left" vertical="top" wrapText="1"/>
    </xf>
    <xf numFmtId="0" fontId="20" fillId="0" borderId="0" xfId="2" applyFont="1" applyAlignment="1">
      <alignment horizontal="left" vertical="top" wrapText="1"/>
    </xf>
    <xf numFmtId="164" fontId="22" fillId="2" borderId="0" xfId="3" applyFont="1" applyFill="1" applyBorder="1" applyAlignment="1">
      <alignment horizontal="left" vertical="top"/>
    </xf>
    <xf numFmtId="0" fontId="24" fillId="0" borderId="1" xfId="0" applyFont="1" applyBorder="1" applyAlignment="1">
      <alignment vertical="top" wrapText="1"/>
    </xf>
    <xf numFmtId="0" fontId="11" fillId="0" borderId="0" xfId="0" applyFont="1" applyAlignment="1">
      <alignment horizontal="left"/>
    </xf>
    <xf numFmtId="0" fontId="24" fillId="0" borderId="0" xfId="0" applyFont="1" applyAlignment="1">
      <alignment vertical="top" wrapText="1"/>
    </xf>
    <xf numFmtId="0" fontId="24" fillId="0" borderId="19" xfId="0" applyFont="1" applyBorder="1" applyAlignment="1">
      <alignment vertical="top" wrapText="1"/>
    </xf>
    <xf numFmtId="0" fontId="5" fillId="0" borderId="0" xfId="0" applyFont="1"/>
    <xf numFmtId="0" fontId="20" fillId="0" borderId="7" xfId="4" applyFont="1" applyBorder="1"/>
    <xf numFmtId="165" fontId="23" fillId="3" borderId="1" xfId="4" applyNumberFormat="1" applyFont="1" applyFill="1" applyBorder="1" applyProtection="1">
      <protection locked="0"/>
    </xf>
    <xf numFmtId="43" fontId="5" fillId="3" borderId="1" xfId="5" applyFill="1" applyBorder="1"/>
    <xf numFmtId="0" fontId="18" fillId="0" borderId="0" xfId="0" applyFont="1"/>
    <xf numFmtId="0" fontId="20" fillId="0" borderId="20" xfId="2" applyFont="1" applyBorder="1" applyAlignment="1">
      <alignment vertical="top" wrapText="1"/>
    </xf>
    <xf numFmtId="43" fontId="5" fillId="0" borderId="1" xfId="0" applyNumberFormat="1" applyFont="1" applyBorder="1"/>
    <xf numFmtId="0" fontId="6" fillId="0" borderId="0" xfId="0" applyFont="1"/>
    <xf numFmtId="43" fontId="6" fillId="6" borderId="1" xfId="0" applyNumberFormat="1" applyFont="1" applyFill="1" applyBorder="1"/>
    <xf numFmtId="164" fontId="22" fillId="2" borderId="1" xfId="3" applyFont="1" applyFill="1" applyBorder="1" applyAlignment="1">
      <alignment horizontal="left" vertical="top"/>
    </xf>
    <xf numFmtId="0" fontId="9" fillId="4" borderId="6" xfId="0" applyFont="1" applyFill="1" applyBorder="1" applyAlignment="1">
      <alignment horizontal="left" wrapText="1"/>
    </xf>
    <xf numFmtId="0" fontId="9" fillId="4" borderId="1" xfId="0" applyFont="1" applyFill="1" applyBorder="1" applyAlignment="1">
      <alignment horizontal="left" wrapText="1"/>
    </xf>
    <xf numFmtId="0" fontId="19" fillId="4" borderId="6" xfId="2" applyFont="1" applyFill="1" applyBorder="1" applyAlignment="1">
      <alignment horizontal="left" vertical="top" wrapText="1"/>
    </xf>
    <xf numFmtId="0" fontId="19" fillId="4" borderId="1" xfId="2" applyFont="1" applyFill="1" applyBorder="1" applyAlignment="1">
      <alignment horizontal="left" vertical="top" wrapText="1"/>
    </xf>
    <xf numFmtId="0" fontId="19" fillId="4" borderId="7" xfId="2" applyFont="1" applyFill="1" applyBorder="1" applyAlignment="1">
      <alignment horizontal="left" vertical="top" wrapText="1"/>
    </xf>
    <xf numFmtId="0" fontId="8" fillId="0" borderId="5" xfId="0" applyFont="1" applyBorder="1" applyAlignment="1">
      <alignment horizontal="left"/>
    </xf>
    <xf numFmtId="0" fontId="0" fillId="0" borderId="20" xfId="0" applyBorder="1" applyAlignment="1">
      <alignment horizontal="left"/>
    </xf>
    <xf numFmtId="2" fontId="11" fillId="2" borderId="7" xfId="1" applyNumberFormat="1" applyFont="1" applyFill="1" applyBorder="1" applyAlignment="1" applyProtection="1">
      <alignment horizontal="center" vertical="center"/>
      <protection locked="0"/>
    </xf>
    <xf numFmtId="44" fontId="12" fillId="0" borderId="7" xfId="1" applyFont="1" applyBorder="1" applyAlignment="1">
      <alignment horizontal="left" vertical="center" wrapText="1"/>
    </xf>
    <xf numFmtId="0" fontId="27" fillId="0" borderId="0" xfId="0" applyFont="1" applyAlignment="1">
      <alignment horizontal="left" vertical="center" wrapText="1"/>
    </xf>
    <xf numFmtId="3" fontId="27" fillId="0" borderId="0" xfId="0" applyNumberFormat="1" applyFont="1" applyAlignment="1">
      <alignment horizontal="left" vertical="center" wrapText="1"/>
    </xf>
    <xf numFmtId="44" fontId="0" fillId="0" borderId="0" xfId="0" applyNumberFormat="1" applyAlignment="1">
      <alignment horizontal="left"/>
    </xf>
    <xf numFmtId="0" fontId="9" fillId="4" borderId="7" xfId="0" applyFont="1" applyFill="1" applyBorder="1" applyAlignment="1">
      <alignment horizontal="left" wrapText="1"/>
    </xf>
    <xf numFmtId="0" fontId="13" fillId="2" borderId="0" xfId="0" applyFont="1" applyFill="1" applyAlignment="1">
      <alignment horizontal="left" vertical="top" wrapText="1"/>
    </xf>
    <xf numFmtId="44" fontId="12" fillId="0" borderId="1" xfId="1" applyFont="1" applyBorder="1" applyAlignment="1">
      <alignment horizontal="left" vertical="center" wrapText="1"/>
    </xf>
    <xf numFmtId="44" fontId="12" fillId="2" borderId="0" xfId="1" applyFont="1" applyFill="1" applyBorder="1" applyAlignment="1">
      <alignment horizontal="left" vertical="center" wrapText="1"/>
    </xf>
    <xf numFmtId="0" fontId="8" fillId="0" borderId="21" xfId="0" applyFont="1" applyBorder="1" applyAlignment="1">
      <alignment horizontal="left"/>
    </xf>
    <xf numFmtId="0" fontId="7" fillId="0" borderId="0" xfId="0" applyFont="1" applyAlignment="1">
      <alignment horizontal="left"/>
    </xf>
    <xf numFmtId="0" fontId="7" fillId="0" borderId="23" xfId="0" applyFont="1" applyBorder="1" applyAlignment="1">
      <alignment horizontal="left"/>
    </xf>
    <xf numFmtId="0" fontId="18" fillId="0" borderId="23" xfId="0" applyFont="1" applyBorder="1" applyAlignment="1">
      <alignment horizontal="left"/>
    </xf>
    <xf numFmtId="0" fontId="19" fillId="4" borderId="21" xfId="2" applyFont="1" applyFill="1" applyBorder="1" applyAlignment="1">
      <alignment horizontal="left" vertical="top" wrapText="1"/>
    </xf>
    <xf numFmtId="164" fontId="22" fillId="2" borderId="21" xfId="3" applyFont="1" applyFill="1" applyBorder="1" applyAlignment="1">
      <alignment horizontal="left" vertical="top"/>
    </xf>
    <xf numFmtId="164" fontId="22" fillId="2" borderId="13" xfId="3" applyFont="1" applyFill="1" applyBorder="1" applyAlignment="1">
      <alignment horizontal="left" vertical="top"/>
    </xf>
    <xf numFmtId="164" fontId="22" fillId="2" borderId="23" xfId="3" applyFont="1" applyFill="1" applyBorder="1" applyAlignment="1">
      <alignment horizontal="left" vertical="top"/>
    </xf>
    <xf numFmtId="0" fontId="8" fillId="0" borderId="13" xfId="0" applyFont="1" applyBorder="1" applyAlignment="1">
      <alignment horizontal="left"/>
    </xf>
    <xf numFmtId="44" fontId="12" fillId="0" borderId="11" xfId="1" applyFont="1" applyBorder="1" applyAlignment="1">
      <alignment horizontal="left" vertical="center" wrapText="1"/>
    </xf>
    <xf numFmtId="44" fontId="12" fillId="6" borderId="14" xfId="1" applyFont="1" applyFill="1" applyBorder="1" applyAlignment="1">
      <alignment horizontal="left" vertical="center" wrapText="1"/>
    </xf>
    <xf numFmtId="44" fontId="0" fillId="0" borderId="0" xfId="1" applyFont="1" applyAlignment="1">
      <alignment horizontal="left"/>
    </xf>
    <xf numFmtId="44" fontId="0" fillId="0" borderId="0" xfId="1" applyFont="1" applyAlignment="1">
      <alignment horizontal="left" vertical="top"/>
    </xf>
    <xf numFmtId="0" fontId="29" fillId="0" borderId="0" xfId="0" applyFont="1" applyAlignment="1">
      <alignment horizontal="center"/>
    </xf>
    <xf numFmtId="44" fontId="17" fillId="6" borderId="14" xfId="1" applyFont="1" applyFill="1" applyBorder="1" applyAlignment="1">
      <alignment horizontal="left" vertical="center"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8" fillId="0" borderId="4" xfId="0" applyFont="1" applyBorder="1" applyAlignment="1">
      <alignment horizontal="left"/>
    </xf>
    <xf numFmtId="0" fontId="8" fillId="0" borderId="5" xfId="0" applyFont="1" applyBorder="1" applyAlignment="1">
      <alignment horizontal="left"/>
    </xf>
    <xf numFmtId="0" fontId="14" fillId="2" borderId="0" xfId="0" applyFont="1" applyFill="1" applyAlignment="1">
      <alignment horizontal="left" vertical="top" wrapText="1"/>
    </xf>
    <xf numFmtId="0" fontId="13" fillId="2" borderId="11" xfId="0" applyFont="1" applyFill="1" applyBorder="1" applyAlignment="1">
      <alignment horizontal="left" vertical="top" wrapText="1"/>
    </xf>
    <xf numFmtId="0" fontId="13" fillId="2" borderId="10" xfId="0" applyFont="1" applyFill="1" applyBorder="1" applyAlignment="1">
      <alignment horizontal="left" vertical="top" wrapText="1"/>
    </xf>
    <xf numFmtId="0" fontId="13" fillId="2" borderId="12" xfId="0" applyFont="1" applyFill="1" applyBorder="1" applyAlignment="1">
      <alignment horizontal="left" vertical="top" wrapText="1"/>
    </xf>
    <xf numFmtId="0" fontId="13" fillId="2" borderId="5" xfId="0" applyFont="1" applyFill="1" applyBorder="1" applyAlignment="1">
      <alignment horizontal="left" vertical="top" wrapText="1"/>
    </xf>
    <xf numFmtId="0" fontId="9" fillId="0" borderId="8" xfId="0" applyFont="1" applyBorder="1" applyAlignment="1">
      <alignment horizontal="center"/>
    </xf>
    <xf numFmtId="0" fontId="7" fillId="4" borderId="1" xfId="0" applyFont="1" applyFill="1" applyBorder="1" applyAlignment="1">
      <alignment horizontal="center"/>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21" xfId="0" applyFont="1" applyFill="1" applyBorder="1" applyAlignment="1">
      <alignment horizontal="left" vertical="top" wrapText="1"/>
    </xf>
    <xf numFmtId="0" fontId="9" fillId="2" borderId="7" xfId="0" applyFont="1" applyFill="1" applyBorder="1" applyAlignment="1">
      <alignment horizontal="right" wrapText="1"/>
    </xf>
    <xf numFmtId="0" fontId="9" fillId="2" borderId="8" xfId="0" applyFont="1" applyFill="1" applyBorder="1" applyAlignment="1">
      <alignment horizontal="right" wrapText="1"/>
    </xf>
    <xf numFmtId="164" fontId="21" fillId="2" borderId="7" xfId="3" applyFont="1" applyFill="1" applyBorder="1" applyAlignment="1">
      <alignment horizontal="left" vertical="top"/>
    </xf>
    <xf numFmtId="164" fontId="21" fillId="2" borderId="21" xfId="3" applyFont="1" applyFill="1" applyBorder="1" applyAlignment="1">
      <alignment horizontal="left" vertical="top"/>
    </xf>
    <xf numFmtId="0" fontId="7" fillId="4" borderId="15" xfId="0" applyFont="1" applyFill="1" applyBorder="1" applyAlignment="1">
      <alignment horizontal="center"/>
    </xf>
    <xf numFmtId="0" fontId="7" fillId="4" borderId="16" xfId="0" applyFont="1" applyFill="1" applyBorder="1" applyAlignment="1">
      <alignment horizontal="center"/>
    </xf>
    <xf numFmtId="0" fontId="7" fillId="4" borderId="22" xfId="0" applyFont="1" applyFill="1" applyBorder="1" applyAlignment="1">
      <alignment horizontal="center"/>
    </xf>
    <xf numFmtId="0" fontId="19" fillId="4" borderId="7" xfId="2" applyFont="1" applyFill="1" applyBorder="1" applyAlignment="1">
      <alignment horizontal="left" vertical="top" wrapText="1"/>
    </xf>
    <xf numFmtId="0" fontId="19" fillId="4" borderId="21" xfId="2" applyFont="1" applyFill="1" applyBorder="1" applyAlignment="1">
      <alignment horizontal="left" vertical="top" wrapText="1"/>
    </xf>
  </cellXfs>
  <cellStyles count="6">
    <cellStyle name="Euro" xfId="3" xr:uid="{4A9139C7-A49C-4C09-9590-4F5BDAAB5B01}"/>
    <cellStyle name="Komma" xfId="5" builtinId="3"/>
    <cellStyle name="Normal_AFRPPRIJS.xls" xfId="4" xr:uid="{72F32F14-18F6-4F84-BA13-61E83E46B450}"/>
    <cellStyle name="Standaard" xfId="0" builtinId="0"/>
    <cellStyle name="Standaard 2" xfId="2" xr:uid="{2FD067ED-789C-48AF-BD3B-76CFE64FCCD2}"/>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topLeftCell="A5" zoomScale="85" zoomScaleNormal="85" zoomScalePageLayoutView="85" workbookViewId="0"/>
  </sheetViews>
  <sheetFormatPr defaultColWidth="9.1796875" defaultRowHeight="14.5"/>
  <cols>
    <col min="1" max="1" width="103.453125" style="1" customWidth="1"/>
    <col min="2" max="16384" width="9.1796875" style="1"/>
  </cols>
  <sheetData>
    <row r="1" spans="1:1" ht="31">
      <c r="A1" s="7" t="s">
        <v>7</v>
      </c>
    </row>
    <row r="2" spans="1:1" s="3" customFormat="1">
      <c r="A2" s="2" t="s">
        <v>0</v>
      </c>
    </row>
    <row r="3" spans="1:1" s="3" customFormat="1" ht="29">
      <c r="A3" s="4" t="s">
        <v>2</v>
      </c>
    </row>
    <row r="4" spans="1:1" s="3" customFormat="1" ht="43.5">
      <c r="A4" s="4" t="s">
        <v>3</v>
      </c>
    </row>
    <row r="5" spans="1:1" s="3" customFormat="1" ht="29">
      <c r="A5" s="5" t="s">
        <v>4</v>
      </c>
    </row>
    <row r="6" spans="1:1" s="3" customFormat="1">
      <c r="A6" s="6" t="s">
        <v>5</v>
      </c>
    </row>
    <row r="7" spans="1:1" s="3" customFormat="1">
      <c r="A7" s="2" t="s">
        <v>1</v>
      </c>
    </row>
    <row r="8" spans="1:1" s="3" customFormat="1">
      <c r="A8" s="11" t="s">
        <v>6</v>
      </c>
    </row>
    <row r="9" spans="1:1" s="3" customFormat="1" ht="58">
      <c r="A9" s="12" t="s">
        <v>9</v>
      </c>
    </row>
    <row r="10" spans="1:1" s="3" customFormat="1" ht="58">
      <c r="A10" s="12" t="s">
        <v>10</v>
      </c>
    </row>
    <row r="12" spans="1:1" ht="9.65" customHeight="1"/>
    <row r="13" spans="1:1" ht="110.5" customHeight="1">
      <c r="A13" s="3" t="s">
        <v>16</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27DE9-307C-4FA4-B753-26BD228108A7}">
  <dimension ref="A1:I26"/>
  <sheetViews>
    <sheetView showGridLines="0" zoomScaleNormal="100" workbookViewId="0">
      <selection activeCell="A9" sqref="A9:C9"/>
    </sheetView>
  </sheetViews>
  <sheetFormatPr defaultColWidth="9.1796875" defaultRowHeight="14.5"/>
  <cols>
    <col min="1" max="1" width="28.26953125" style="8" customWidth="1"/>
    <col min="2" max="2" width="16.54296875" style="8" bestFit="1" customWidth="1"/>
    <col min="3" max="3" width="35.453125" style="8" customWidth="1"/>
    <col min="4" max="4" width="20.7265625" style="8" customWidth="1"/>
    <col min="7" max="7" width="14.7265625" customWidth="1"/>
    <col min="8" max="8" width="12.54296875" bestFit="1" customWidth="1"/>
    <col min="9" max="9" width="12.453125" customWidth="1"/>
  </cols>
  <sheetData>
    <row r="1" spans="1:9" ht="18.5">
      <c r="A1" s="76" t="s">
        <v>11</v>
      </c>
      <c r="B1" s="77"/>
      <c r="C1" s="77"/>
      <c r="D1" s="77"/>
      <c r="F1" s="8"/>
      <c r="G1" s="8"/>
      <c r="H1" s="8"/>
      <c r="I1" s="8"/>
    </row>
    <row r="2" spans="1:9">
      <c r="A2" s="78"/>
      <c r="B2" s="79"/>
      <c r="C2" s="79"/>
      <c r="D2" s="69"/>
      <c r="F2" s="8"/>
      <c r="G2" s="8"/>
      <c r="H2" s="8"/>
      <c r="I2" s="8"/>
    </row>
    <row r="3" spans="1:9">
      <c r="A3" s="45" t="s">
        <v>8</v>
      </c>
      <c r="B3" s="46" t="s">
        <v>12</v>
      </c>
      <c r="C3" s="46" t="s">
        <v>72</v>
      </c>
      <c r="D3" s="46" t="s">
        <v>13</v>
      </c>
      <c r="F3" s="8"/>
      <c r="G3" s="8"/>
      <c r="H3" s="8"/>
      <c r="I3" s="8"/>
    </row>
    <row r="4" spans="1:9" ht="18.649999999999999" customHeight="1">
      <c r="A4" s="9" t="s">
        <v>47</v>
      </c>
      <c r="B4" s="16">
        <v>17077</v>
      </c>
      <c r="C4" s="10">
        <v>0</v>
      </c>
      <c r="D4" s="59">
        <f>B4*C4</f>
        <v>0</v>
      </c>
      <c r="F4" s="8"/>
      <c r="G4" s="72"/>
      <c r="H4" s="72"/>
      <c r="I4" s="56"/>
    </row>
    <row r="5" spans="1:9" ht="18.649999999999999" customHeight="1">
      <c r="A5" s="9" t="s">
        <v>61</v>
      </c>
      <c r="B5" s="16">
        <v>681</v>
      </c>
      <c r="C5" s="10">
        <v>0</v>
      </c>
      <c r="D5" s="59">
        <f t="shared" ref="D5:D7" si="0">B5*C5</f>
        <v>0</v>
      </c>
      <c r="F5" s="8"/>
      <c r="G5" s="8"/>
      <c r="H5" s="8"/>
      <c r="I5" s="8"/>
    </row>
    <row r="6" spans="1:9" ht="18.649999999999999" customHeight="1">
      <c r="A6" s="9" t="s">
        <v>62</v>
      </c>
      <c r="B6" s="16">
        <v>452</v>
      </c>
      <c r="C6" s="10">
        <v>0</v>
      </c>
      <c r="D6" s="59">
        <f t="shared" si="0"/>
        <v>0</v>
      </c>
      <c r="F6" s="8"/>
      <c r="G6" s="8"/>
      <c r="H6" s="8"/>
      <c r="I6" s="8"/>
    </row>
    <row r="7" spans="1:9" ht="18.649999999999999" customHeight="1">
      <c r="A7" s="9" t="s">
        <v>63</v>
      </c>
      <c r="B7" s="16">
        <v>126</v>
      </c>
      <c r="C7" s="10">
        <v>0</v>
      </c>
      <c r="D7" s="59">
        <f t="shared" si="0"/>
        <v>0</v>
      </c>
      <c r="F7" s="8"/>
      <c r="G7" s="8"/>
      <c r="H7" s="8"/>
      <c r="I7" s="8"/>
    </row>
    <row r="8" spans="1:9" ht="18.649999999999999" customHeight="1" thickBot="1">
      <c r="A8" s="9" t="s">
        <v>48</v>
      </c>
      <c r="B8" s="16">
        <v>4331</v>
      </c>
      <c r="C8" s="10">
        <v>0</v>
      </c>
      <c r="D8" s="59">
        <f>B8*C8</f>
        <v>0</v>
      </c>
      <c r="F8" s="8"/>
      <c r="G8" s="72"/>
      <c r="H8" s="8"/>
      <c r="I8" s="8"/>
    </row>
    <row r="9" spans="1:9" ht="15" thickBot="1">
      <c r="A9" s="85" t="s">
        <v>70</v>
      </c>
      <c r="B9" s="85"/>
      <c r="C9" s="85"/>
      <c r="D9" s="75">
        <f>SUM(D4:D8)</f>
        <v>0</v>
      </c>
      <c r="F9" s="8"/>
      <c r="G9" s="72"/>
      <c r="H9" s="72"/>
      <c r="I9" s="56"/>
    </row>
    <row r="10" spans="1:9">
      <c r="A10" s="80"/>
      <c r="B10" s="80"/>
      <c r="C10" s="80"/>
      <c r="D10" s="13"/>
    </row>
    <row r="11" spans="1:9">
      <c r="A11" s="81" t="s">
        <v>14</v>
      </c>
      <c r="B11" s="82"/>
      <c r="C11" s="82"/>
      <c r="D11" s="14"/>
    </row>
    <row r="12" spans="1:9">
      <c r="A12" s="83"/>
      <c r="B12" s="84"/>
      <c r="C12" s="84"/>
      <c r="D12" s="15"/>
    </row>
    <row r="13" spans="1:9">
      <c r="A13" s="58"/>
      <c r="B13" s="58"/>
      <c r="C13" s="58"/>
    </row>
    <row r="14" spans="1:9">
      <c r="A14" s="58"/>
      <c r="B14" s="58"/>
      <c r="C14" s="58"/>
    </row>
    <row r="15" spans="1:9">
      <c r="A15" s="58"/>
      <c r="B15" s="58"/>
      <c r="C15" s="58"/>
    </row>
    <row r="16" spans="1:9" ht="4.9000000000000004" customHeight="1">
      <c r="A16" s="58"/>
      <c r="B16" s="58"/>
      <c r="C16" s="58"/>
    </row>
    <row r="17" spans="2:4">
      <c r="C17" s="74"/>
    </row>
    <row r="18" spans="2:4">
      <c r="B18" s="72"/>
      <c r="C18" s="56"/>
      <c r="D18" s="56"/>
    </row>
    <row r="19" spans="2:4">
      <c r="B19" s="72"/>
      <c r="C19" s="56"/>
      <c r="D19" s="56"/>
    </row>
    <row r="20" spans="2:4">
      <c r="B20" s="56"/>
      <c r="D20" s="56"/>
    </row>
    <row r="21" spans="2:4">
      <c r="B21" s="72"/>
      <c r="C21" s="73"/>
    </row>
    <row r="25" spans="2:4">
      <c r="B25" s="72"/>
      <c r="C25" s="72"/>
    </row>
    <row r="26" spans="2:4">
      <c r="C26" s="72"/>
    </row>
  </sheetData>
  <sheetProtection selectLockedCells="1"/>
  <mergeCells count="6">
    <mergeCell ref="A1:D1"/>
    <mergeCell ref="A2:C2"/>
    <mergeCell ref="A10:C10"/>
    <mergeCell ref="A11:C11"/>
    <mergeCell ref="A12:C12"/>
    <mergeCell ref="A9:C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D0ADC-E854-4F27-BE62-7C686DF45C2C}">
  <dimension ref="A1:H18"/>
  <sheetViews>
    <sheetView showGridLines="0" zoomScaleNormal="100" workbookViewId="0">
      <selection activeCell="A14" sqref="A14:D14"/>
    </sheetView>
  </sheetViews>
  <sheetFormatPr defaultColWidth="9.1796875" defaultRowHeight="14.5"/>
  <cols>
    <col min="1" max="1" width="37.1796875" style="8" customWidth="1"/>
    <col min="2" max="3" width="22.54296875" style="8" customWidth="1"/>
    <col min="4" max="5" width="22.81640625" style="8" customWidth="1"/>
    <col min="6" max="6" width="24.453125" style="8" customWidth="1"/>
    <col min="7" max="16384" width="9.1796875" style="8"/>
  </cols>
  <sheetData>
    <row r="1" spans="1:8" ht="18.5">
      <c r="A1" s="86" t="s">
        <v>58</v>
      </c>
      <c r="B1" s="86"/>
      <c r="C1" s="86"/>
      <c r="D1" s="86"/>
      <c r="E1" s="86"/>
      <c r="F1" s="51"/>
    </row>
    <row r="2" spans="1:8">
      <c r="A2" s="78"/>
      <c r="B2" s="79"/>
      <c r="C2" s="50"/>
      <c r="D2" s="50"/>
      <c r="E2" s="61"/>
    </row>
    <row r="3" spans="1:8" ht="15">
      <c r="A3" s="45" t="s">
        <v>48</v>
      </c>
      <c r="B3" s="46" t="s">
        <v>64</v>
      </c>
      <c r="C3" s="57" t="s">
        <v>49</v>
      </c>
      <c r="D3" s="57" t="s">
        <v>50</v>
      </c>
      <c r="E3" s="46" t="s">
        <v>65</v>
      </c>
      <c r="F3" s="51"/>
    </row>
    <row r="4" spans="1:8" ht="16.899999999999999" customHeight="1">
      <c r="A4" s="9" t="s">
        <v>68</v>
      </c>
      <c r="B4" s="10">
        <v>0</v>
      </c>
      <c r="C4" s="52">
        <v>2876.39</v>
      </c>
      <c r="D4" s="53">
        <f>B4*C4</f>
        <v>0</v>
      </c>
      <c r="E4" s="59">
        <v>2.2000000000000002</v>
      </c>
      <c r="F4" s="51"/>
    </row>
    <row r="5" spans="1:8" ht="16.149999999999999" customHeight="1">
      <c r="A5" s="9" t="s">
        <v>51</v>
      </c>
      <c r="B5" s="10">
        <v>0</v>
      </c>
      <c r="C5" s="52">
        <v>253.6</v>
      </c>
      <c r="D5" s="53">
        <f t="shared" ref="D5:D9" si="0">B5*C5</f>
        <v>0</v>
      </c>
      <c r="E5" s="59">
        <v>2.2000000000000002</v>
      </c>
      <c r="F5" s="51"/>
    </row>
    <row r="6" spans="1:8">
      <c r="A6" s="9" t="s">
        <v>52</v>
      </c>
      <c r="B6" s="10">
        <v>0</v>
      </c>
      <c r="C6" s="52">
        <v>188.4</v>
      </c>
      <c r="D6" s="53">
        <f t="shared" si="0"/>
        <v>0</v>
      </c>
      <c r="E6" s="59">
        <v>3.3</v>
      </c>
      <c r="F6" s="51"/>
    </row>
    <row r="7" spans="1:8">
      <c r="A7" s="9" t="s">
        <v>53</v>
      </c>
      <c r="B7" s="10">
        <v>0</v>
      </c>
      <c r="C7" s="52">
        <v>83.67</v>
      </c>
      <c r="D7" s="53">
        <f t="shared" si="0"/>
        <v>0</v>
      </c>
      <c r="E7" s="59">
        <v>7.7</v>
      </c>
      <c r="F7" s="51"/>
    </row>
    <row r="8" spans="1:8">
      <c r="A8" s="9" t="s">
        <v>54</v>
      </c>
      <c r="B8" s="10">
        <v>0</v>
      </c>
      <c r="C8" s="52">
        <v>100</v>
      </c>
      <c r="D8" s="53">
        <f t="shared" si="0"/>
        <v>0</v>
      </c>
      <c r="E8" s="59">
        <v>22</v>
      </c>
      <c r="F8" s="51"/>
    </row>
    <row r="9" spans="1:8" ht="15" thickBot="1">
      <c r="A9" s="9" t="s">
        <v>55</v>
      </c>
      <c r="B9" s="10">
        <v>0</v>
      </c>
      <c r="C9" s="52">
        <v>582.46</v>
      </c>
      <c r="D9" s="70">
        <f t="shared" si="0"/>
        <v>0</v>
      </c>
      <c r="E9" s="59">
        <v>3.3</v>
      </c>
      <c r="F9" s="51"/>
    </row>
    <row r="10" spans="1:8" ht="15" thickBot="1">
      <c r="A10" s="90" t="s">
        <v>56</v>
      </c>
      <c r="B10" s="91"/>
      <c r="C10" s="91"/>
      <c r="D10" s="71">
        <f>SUM(D4:D9)</f>
        <v>0</v>
      </c>
      <c r="E10" s="60"/>
      <c r="F10" s="60"/>
    </row>
    <row r="11" spans="1:8">
      <c r="A11" s="54"/>
      <c r="B11" s="55"/>
      <c r="C11" s="55"/>
      <c r="D11" s="55"/>
      <c r="E11" s="55"/>
    </row>
    <row r="12" spans="1:8">
      <c r="A12" s="87" t="s">
        <v>57</v>
      </c>
      <c r="B12" s="88"/>
      <c r="C12" s="88"/>
      <c r="D12" s="89"/>
      <c r="E12" s="58"/>
    </row>
    <row r="13" spans="1:8">
      <c r="A13" s="87" t="s">
        <v>71</v>
      </c>
      <c r="B13" s="88"/>
      <c r="C13" s="88"/>
      <c r="D13" s="89"/>
      <c r="E13" s="58"/>
    </row>
    <row r="14" spans="1:8">
      <c r="A14" s="87" t="s">
        <v>69</v>
      </c>
      <c r="B14" s="88"/>
      <c r="C14" s="88"/>
      <c r="D14" s="89"/>
    </row>
    <row r="15" spans="1:8">
      <c r="H15" s="56"/>
    </row>
    <row r="18" spans="6:6">
      <c r="F18" s="60"/>
    </row>
  </sheetData>
  <mergeCells count="6">
    <mergeCell ref="A1:E1"/>
    <mergeCell ref="A14:D14"/>
    <mergeCell ref="A2:B2"/>
    <mergeCell ref="A10:C10"/>
    <mergeCell ref="A12:D12"/>
    <mergeCell ref="A13:D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A4FBD-0F67-4B0A-8367-6806F26C8296}">
  <dimension ref="A1:Q38"/>
  <sheetViews>
    <sheetView showGridLines="0" tabSelected="1" topLeftCell="A8" zoomScaleNormal="100" workbookViewId="0">
      <selection activeCell="C26" sqref="C26"/>
    </sheetView>
  </sheetViews>
  <sheetFormatPr defaultRowHeight="13.5"/>
  <cols>
    <col min="1" max="1" width="54.1796875" style="17" customWidth="1"/>
    <col min="2" max="2" width="19" style="17" bestFit="1" customWidth="1"/>
    <col min="3" max="3" width="20.54296875" style="17" bestFit="1" customWidth="1"/>
    <col min="4" max="4" width="16.1796875" style="17" bestFit="1" customWidth="1"/>
    <col min="5" max="5" width="18.453125" style="17" bestFit="1" customWidth="1"/>
    <col min="6" max="6" width="18.81640625" style="17" bestFit="1" customWidth="1"/>
    <col min="7" max="252" width="8.81640625" style="17"/>
    <col min="253" max="253" width="54.1796875" style="17" customWidth="1"/>
    <col min="254" max="258" width="20.7265625" style="17" customWidth="1"/>
    <col min="259" max="259" width="22" style="17" customWidth="1"/>
    <col min="260" max="508" width="8.81640625" style="17"/>
    <col min="509" max="509" width="54.1796875" style="17" customWidth="1"/>
    <col min="510" max="514" width="20.7265625" style="17" customWidth="1"/>
    <col min="515" max="515" width="22" style="17" customWidth="1"/>
    <col min="516" max="764" width="8.81640625" style="17"/>
    <col min="765" max="765" width="54.1796875" style="17" customWidth="1"/>
    <col min="766" max="770" width="20.7265625" style="17" customWidth="1"/>
    <col min="771" max="771" width="22" style="17" customWidth="1"/>
    <col min="772" max="1020" width="8.81640625" style="17"/>
    <col min="1021" max="1021" width="54.1796875" style="17" customWidth="1"/>
    <col min="1022" max="1026" width="20.7265625" style="17" customWidth="1"/>
    <col min="1027" max="1027" width="22" style="17" customWidth="1"/>
    <col min="1028" max="1276" width="8.81640625" style="17"/>
    <col min="1277" max="1277" width="54.1796875" style="17" customWidth="1"/>
    <col min="1278" max="1282" width="20.7265625" style="17" customWidth="1"/>
    <col min="1283" max="1283" width="22" style="17" customWidth="1"/>
    <col min="1284" max="1532" width="8.81640625" style="17"/>
    <col min="1533" max="1533" width="54.1796875" style="17" customWidth="1"/>
    <col min="1534" max="1538" width="20.7265625" style="17" customWidth="1"/>
    <col min="1539" max="1539" width="22" style="17" customWidth="1"/>
    <col min="1540" max="1788" width="8.81640625" style="17"/>
    <col min="1789" max="1789" width="54.1796875" style="17" customWidth="1"/>
    <col min="1790" max="1794" width="20.7265625" style="17" customWidth="1"/>
    <col min="1795" max="1795" width="22" style="17" customWidth="1"/>
    <col min="1796" max="2044" width="8.81640625" style="17"/>
    <col min="2045" max="2045" width="54.1796875" style="17" customWidth="1"/>
    <col min="2046" max="2050" width="20.7265625" style="17" customWidth="1"/>
    <col min="2051" max="2051" width="22" style="17" customWidth="1"/>
    <col min="2052" max="2300" width="8.81640625" style="17"/>
    <col min="2301" max="2301" width="54.1796875" style="17" customWidth="1"/>
    <col min="2302" max="2306" width="20.7265625" style="17" customWidth="1"/>
    <col min="2307" max="2307" width="22" style="17" customWidth="1"/>
    <col min="2308" max="2556" width="8.81640625" style="17"/>
    <col min="2557" max="2557" width="54.1796875" style="17" customWidth="1"/>
    <col min="2558" max="2562" width="20.7265625" style="17" customWidth="1"/>
    <col min="2563" max="2563" width="22" style="17" customWidth="1"/>
    <col min="2564" max="2812" width="8.81640625" style="17"/>
    <col min="2813" max="2813" width="54.1796875" style="17" customWidth="1"/>
    <col min="2814" max="2818" width="20.7265625" style="17" customWidth="1"/>
    <col min="2819" max="2819" width="22" style="17" customWidth="1"/>
    <col min="2820" max="3068" width="8.81640625" style="17"/>
    <col min="3069" max="3069" width="54.1796875" style="17" customWidth="1"/>
    <col min="3070" max="3074" width="20.7265625" style="17" customWidth="1"/>
    <col min="3075" max="3075" width="22" style="17" customWidth="1"/>
    <col min="3076" max="3324" width="8.81640625" style="17"/>
    <col min="3325" max="3325" width="54.1796875" style="17" customWidth="1"/>
    <col min="3326" max="3330" width="20.7265625" style="17" customWidth="1"/>
    <col min="3331" max="3331" width="22" style="17" customWidth="1"/>
    <col min="3332" max="3580" width="8.81640625" style="17"/>
    <col min="3581" max="3581" width="54.1796875" style="17" customWidth="1"/>
    <col min="3582" max="3586" width="20.7265625" style="17" customWidth="1"/>
    <col min="3587" max="3587" width="22" style="17" customWidth="1"/>
    <col min="3588" max="3836" width="8.81640625" style="17"/>
    <col min="3837" max="3837" width="54.1796875" style="17" customWidth="1"/>
    <col min="3838" max="3842" width="20.7265625" style="17" customWidth="1"/>
    <col min="3843" max="3843" width="22" style="17" customWidth="1"/>
    <col min="3844" max="4092" width="8.81640625" style="17"/>
    <col min="4093" max="4093" width="54.1796875" style="17" customWidth="1"/>
    <col min="4094" max="4098" width="20.7265625" style="17" customWidth="1"/>
    <col min="4099" max="4099" width="22" style="17" customWidth="1"/>
    <col min="4100" max="4348" width="8.81640625" style="17"/>
    <col min="4349" max="4349" width="54.1796875" style="17" customWidth="1"/>
    <col min="4350" max="4354" width="20.7265625" style="17" customWidth="1"/>
    <col min="4355" max="4355" width="22" style="17" customWidth="1"/>
    <col min="4356" max="4604" width="8.81640625" style="17"/>
    <col min="4605" max="4605" width="54.1796875" style="17" customWidth="1"/>
    <col min="4606" max="4610" width="20.7265625" style="17" customWidth="1"/>
    <col min="4611" max="4611" width="22" style="17" customWidth="1"/>
    <col min="4612" max="4860" width="8.81640625" style="17"/>
    <col min="4861" max="4861" width="54.1796875" style="17" customWidth="1"/>
    <col min="4862" max="4866" width="20.7265625" style="17" customWidth="1"/>
    <col min="4867" max="4867" width="22" style="17" customWidth="1"/>
    <col min="4868" max="5116" width="8.81640625" style="17"/>
    <col min="5117" max="5117" width="54.1796875" style="17" customWidth="1"/>
    <col min="5118" max="5122" width="20.7265625" style="17" customWidth="1"/>
    <col min="5123" max="5123" width="22" style="17" customWidth="1"/>
    <col min="5124" max="5372" width="8.81640625" style="17"/>
    <col min="5373" max="5373" width="54.1796875" style="17" customWidth="1"/>
    <col min="5374" max="5378" width="20.7265625" style="17" customWidth="1"/>
    <col min="5379" max="5379" width="22" style="17" customWidth="1"/>
    <col min="5380" max="5628" width="8.81640625" style="17"/>
    <col min="5629" max="5629" width="54.1796875" style="17" customWidth="1"/>
    <col min="5630" max="5634" width="20.7265625" style="17" customWidth="1"/>
    <col min="5635" max="5635" width="22" style="17" customWidth="1"/>
    <col min="5636" max="5884" width="8.81640625" style="17"/>
    <col min="5885" max="5885" width="54.1796875" style="17" customWidth="1"/>
    <col min="5886" max="5890" width="20.7265625" style="17" customWidth="1"/>
    <col min="5891" max="5891" width="22" style="17" customWidth="1"/>
    <col min="5892" max="6140" width="8.81640625" style="17"/>
    <col min="6141" max="6141" width="54.1796875" style="17" customWidth="1"/>
    <col min="6142" max="6146" width="20.7265625" style="17" customWidth="1"/>
    <col min="6147" max="6147" width="22" style="17" customWidth="1"/>
    <col min="6148" max="6396" width="8.81640625" style="17"/>
    <col min="6397" max="6397" width="54.1796875" style="17" customWidth="1"/>
    <col min="6398" max="6402" width="20.7265625" style="17" customWidth="1"/>
    <col min="6403" max="6403" width="22" style="17" customWidth="1"/>
    <col min="6404" max="6652" width="8.81640625" style="17"/>
    <col min="6653" max="6653" width="54.1796875" style="17" customWidth="1"/>
    <col min="6654" max="6658" width="20.7265625" style="17" customWidth="1"/>
    <col min="6659" max="6659" width="22" style="17" customWidth="1"/>
    <col min="6660" max="6908" width="8.81640625" style="17"/>
    <col min="6909" max="6909" width="54.1796875" style="17" customWidth="1"/>
    <col min="6910" max="6914" width="20.7265625" style="17" customWidth="1"/>
    <col min="6915" max="6915" width="22" style="17" customWidth="1"/>
    <col min="6916" max="7164" width="8.81640625" style="17"/>
    <col min="7165" max="7165" width="54.1796875" style="17" customWidth="1"/>
    <col min="7166" max="7170" width="20.7265625" style="17" customWidth="1"/>
    <col min="7171" max="7171" width="22" style="17" customWidth="1"/>
    <col min="7172" max="7420" width="8.81640625" style="17"/>
    <col min="7421" max="7421" width="54.1796875" style="17" customWidth="1"/>
    <col min="7422" max="7426" width="20.7265625" style="17" customWidth="1"/>
    <col min="7427" max="7427" width="22" style="17" customWidth="1"/>
    <col min="7428" max="7676" width="8.81640625" style="17"/>
    <col min="7677" max="7677" width="54.1796875" style="17" customWidth="1"/>
    <col min="7678" max="7682" width="20.7265625" style="17" customWidth="1"/>
    <col min="7683" max="7683" width="22" style="17" customWidth="1"/>
    <col min="7684" max="7932" width="8.81640625" style="17"/>
    <col min="7933" max="7933" width="54.1796875" style="17" customWidth="1"/>
    <col min="7934" max="7938" width="20.7265625" style="17" customWidth="1"/>
    <col min="7939" max="7939" width="22" style="17" customWidth="1"/>
    <col min="7940" max="8188" width="8.81640625" style="17"/>
    <col min="8189" max="8189" width="54.1796875" style="17" customWidth="1"/>
    <col min="8190" max="8194" width="20.7265625" style="17" customWidth="1"/>
    <col min="8195" max="8195" width="22" style="17" customWidth="1"/>
    <col min="8196" max="8444" width="8.81640625" style="17"/>
    <col min="8445" max="8445" width="54.1796875" style="17" customWidth="1"/>
    <col min="8446" max="8450" width="20.7265625" style="17" customWidth="1"/>
    <col min="8451" max="8451" width="22" style="17" customWidth="1"/>
    <col min="8452" max="8700" width="8.81640625" style="17"/>
    <col min="8701" max="8701" width="54.1796875" style="17" customWidth="1"/>
    <col min="8702" max="8706" width="20.7265625" style="17" customWidth="1"/>
    <col min="8707" max="8707" width="22" style="17" customWidth="1"/>
    <col min="8708" max="8956" width="8.81640625" style="17"/>
    <col min="8957" max="8957" width="54.1796875" style="17" customWidth="1"/>
    <col min="8958" max="8962" width="20.7265625" style="17" customWidth="1"/>
    <col min="8963" max="8963" width="22" style="17" customWidth="1"/>
    <col min="8964" max="9212" width="8.81640625" style="17"/>
    <col min="9213" max="9213" width="54.1796875" style="17" customWidth="1"/>
    <col min="9214" max="9218" width="20.7265625" style="17" customWidth="1"/>
    <col min="9219" max="9219" width="22" style="17" customWidth="1"/>
    <col min="9220" max="9468" width="8.81640625" style="17"/>
    <col min="9469" max="9469" width="54.1796875" style="17" customWidth="1"/>
    <col min="9470" max="9474" width="20.7265625" style="17" customWidth="1"/>
    <col min="9475" max="9475" width="22" style="17" customWidth="1"/>
    <col min="9476" max="9724" width="8.81640625" style="17"/>
    <col min="9725" max="9725" width="54.1796875" style="17" customWidth="1"/>
    <col min="9726" max="9730" width="20.7265625" style="17" customWidth="1"/>
    <col min="9731" max="9731" width="22" style="17" customWidth="1"/>
    <col min="9732" max="9980" width="8.81640625" style="17"/>
    <col min="9981" max="9981" width="54.1796875" style="17" customWidth="1"/>
    <col min="9982" max="9986" width="20.7265625" style="17" customWidth="1"/>
    <col min="9987" max="9987" width="22" style="17" customWidth="1"/>
    <col min="9988" max="10236" width="8.81640625" style="17"/>
    <col min="10237" max="10237" width="54.1796875" style="17" customWidth="1"/>
    <col min="10238" max="10242" width="20.7265625" style="17" customWidth="1"/>
    <col min="10243" max="10243" width="22" style="17" customWidth="1"/>
    <col min="10244" max="10492" width="8.81640625" style="17"/>
    <col min="10493" max="10493" width="54.1796875" style="17" customWidth="1"/>
    <col min="10494" max="10498" width="20.7265625" style="17" customWidth="1"/>
    <col min="10499" max="10499" width="22" style="17" customWidth="1"/>
    <col min="10500" max="10748" width="8.81640625" style="17"/>
    <col min="10749" max="10749" width="54.1796875" style="17" customWidth="1"/>
    <col min="10750" max="10754" width="20.7265625" style="17" customWidth="1"/>
    <col min="10755" max="10755" width="22" style="17" customWidth="1"/>
    <col min="10756" max="11004" width="8.81640625" style="17"/>
    <col min="11005" max="11005" width="54.1796875" style="17" customWidth="1"/>
    <col min="11006" max="11010" width="20.7265625" style="17" customWidth="1"/>
    <col min="11011" max="11011" width="22" style="17" customWidth="1"/>
    <col min="11012" max="11260" width="8.81640625" style="17"/>
    <col min="11261" max="11261" width="54.1796875" style="17" customWidth="1"/>
    <col min="11262" max="11266" width="20.7265625" style="17" customWidth="1"/>
    <col min="11267" max="11267" width="22" style="17" customWidth="1"/>
    <col min="11268" max="11516" width="8.81640625" style="17"/>
    <col min="11517" max="11517" width="54.1796875" style="17" customWidth="1"/>
    <col min="11518" max="11522" width="20.7265625" style="17" customWidth="1"/>
    <col min="11523" max="11523" width="22" style="17" customWidth="1"/>
    <col min="11524" max="11772" width="8.81640625" style="17"/>
    <col min="11773" max="11773" width="54.1796875" style="17" customWidth="1"/>
    <col min="11774" max="11778" width="20.7265625" style="17" customWidth="1"/>
    <col min="11779" max="11779" width="22" style="17" customWidth="1"/>
    <col min="11780" max="12028" width="8.81640625" style="17"/>
    <col min="12029" max="12029" width="54.1796875" style="17" customWidth="1"/>
    <col min="12030" max="12034" width="20.7265625" style="17" customWidth="1"/>
    <col min="12035" max="12035" width="22" style="17" customWidth="1"/>
    <col min="12036" max="12284" width="8.81640625" style="17"/>
    <col min="12285" max="12285" width="54.1796875" style="17" customWidth="1"/>
    <col min="12286" max="12290" width="20.7265625" style="17" customWidth="1"/>
    <col min="12291" max="12291" width="22" style="17" customWidth="1"/>
    <col min="12292" max="12540" width="8.81640625" style="17"/>
    <col min="12541" max="12541" width="54.1796875" style="17" customWidth="1"/>
    <col min="12542" max="12546" width="20.7265625" style="17" customWidth="1"/>
    <col min="12547" max="12547" width="22" style="17" customWidth="1"/>
    <col min="12548" max="12796" width="8.81640625" style="17"/>
    <col min="12797" max="12797" width="54.1796875" style="17" customWidth="1"/>
    <col min="12798" max="12802" width="20.7265625" style="17" customWidth="1"/>
    <col min="12803" max="12803" width="22" style="17" customWidth="1"/>
    <col min="12804" max="13052" width="8.81640625" style="17"/>
    <col min="13053" max="13053" width="54.1796875" style="17" customWidth="1"/>
    <col min="13054" max="13058" width="20.7265625" style="17" customWidth="1"/>
    <col min="13059" max="13059" width="22" style="17" customWidth="1"/>
    <col min="13060" max="13308" width="8.81640625" style="17"/>
    <col min="13309" max="13309" width="54.1796875" style="17" customWidth="1"/>
    <col min="13310" max="13314" width="20.7265625" style="17" customWidth="1"/>
    <col min="13315" max="13315" width="22" style="17" customWidth="1"/>
    <col min="13316" max="13564" width="8.81640625" style="17"/>
    <col min="13565" max="13565" width="54.1796875" style="17" customWidth="1"/>
    <col min="13566" max="13570" width="20.7265625" style="17" customWidth="1"/>
    <col min="13571" max="13571" width="22" style="17" customWidth="1"/>
    <col min="13572" max="13820" width="8.81640625" style="17"/>
    <col min="13821" max="13821" width="54.1796875" style="17" customWidth="1"/>
    <col min="13822" max="13826" width="20.7265625" style="17" customWidth="1"/>
    <col min="13827" max="13827" width="22" style="17" customWidth="1"/>
    <col min="13828" max="14076" width="8.81640625" style="17"/>
    <col min="14077" max="14077" width="54.1796875" style="17" customWidth="1"/>
    <col min="14078" max="14082" width="20.7265625" style="17" customWidth="1"/>
    <col min="14083" max="14083" width="22" style="17" customWidth="1"/>
    <col min="14084" max="14332" width="8.81640625" style="17"/>
    <col min="14333" max="14333" width="54.1796875" style="17" customWidth="1"/>
    <col min="14334" max="14338" width="20.7265625" style="17" customWidth="1"/>
    <col min="14339" max="14339" width="22" style="17" customWidth="1"/>
    <col min="14340" max="14588" width="8.81640625" style="17"/>
    <col min="14589" max="14589" width="54.1796875" style="17" customWidth="1"/>
    <col min="14590" max="14594" width="20.7265625" style="17" customWidth="1"/>
    <col min="14595" max="14595" width="22" style="17" customWidth="1"/>
    <col min="14596" max="14844" width="8.81640625" style="17"/>
    <col min="14845" max="14845" width="54.1796875" style="17" customWidth="1"/>
    <col min="14846" max="14850" width="20.7265625" style="17" customWidth="1"/>
    <col min="14851" max="14851" width="22" style="17" customWidth="1"/>
    <col min="14852" max="15100" width="8.81640625" style="17"/>
    <col min="15101" max="15101" width="54.1796875" style="17" customWidth="1"/>
    <col min="15102" max="15106" width="20.7265625" style="17" customWidth="1"/>
    <col min="15107" max="15107" width="22" style="17" customWidth="1"/>
    <col min="15108" max="15356" width="8.81640625" style="17"/>
    <col min="15357" max="15357" width="54.1796875" style="17" customWidth="1"/>
    <col min="15358" max="15362" width="20.7265625" style="17" customWidth="1"/>
    <col min="15363" max="15363" width="22" style="17" customWidth="1"/>
    <col min="15364" max="15612" width="8.81640625" style="17"/>
    <col min="15613" max="15613" width="54.1796875" style="17" customWidth="1"/>
    <col min="15614" max="15618" width="20.7265625" style="17" customWidth="1"/>
    <col min="15619" max="15619" width="22" style="17" customWidth="1"/>
    <col min="15620" max="15868" width="8.81640625" style="17"/>
    <col min="15869" max="15869" width="54.1796875" style="17" customWidth="1"/>
    <col min="15870" max="15874" width="20.7265625" style="17" customWidth="1"/>
    <col min="15875" max="15875" width="22" style="17" customWidth="1"/>
    <col min="15876" max="16124" width="8.81640625" style="17"/>
    <col min="16125" max="16125" width="54.1796875" style="17" customWidth="1"/>
    <col min="16126" max="16130" width="20.7265625" style="17" customWidth="1"/>
    <col min="16131" max="16131" width="22" style="17" customWidth="1"/>
    <col min="16132" max="16384" width="8.81640625" style="17"/>
  </cols>
  <sheetData>
    <row r="1" spans="1:4" ht="18.5">
      <c r="A1" s="94" t="s">
        <v>15</v>
      </c>
      <c r="B1" s="95"/>
      <c r="C1" s="95"/>
      <c r="D1" s="96"/>
    </row>
    <row r="2" spans="1:4" ht="18.5">
      <c r="A2" s="18"/>
      <c r="B2" s="62"/>
      <c r="C2" s="62"/>
      <c r="D2" s="63"/>
    </row>
    <row r="3" spans="1:4">
      <c r="A3" s="19"/>
      <c r="D3" s="64"/>
    </row>
    <row r="4" spans="1:4" ht="14.5">
      <c r="A4" s="47" t="s">
        <v>40</v>
      </c>
      <c r="B4" s="48" t="s">
        <v>60</v>
      </c>
      <c r="C4" s="97" t="s">
        <v>17</v>
      </c>
      <c r="D4" s="98"/>
    </row>
    <row r="5" spans="1:4">
      <c r="A5" s="28" t="s">
        <v>21</v>
      </c>
      <c r="B5" s="22">
        <v>0</v>
      </c>
      <c r="C5" s="92">
        <f>B5</f>
        <v>0</v>
      </c>
      <c r="D5" s="93"/>
    </row>
    <row r="6" spans="1:4" ht="24">
      <c r="A6" s="28" t="s">
        <v>59</v>
      </c>
      <c r="B6" s="22">
        <v>0</v>
      </c>
      <c r="C6" s="92">
        <f>B6</f>
        <v>0</v>
      </c>
      <c r="D6" s="93"/>
    </row>
    <row r="7" spans="1:4">
      <c r="A7" s="23"/>
      <c r="B7" s="24"/>
      <c r="C7" s="25" t="s">
        <v>20</v>
      </c>
      <c r="D7" s="25">
        <f>B5</f>
        <v>0</v>
      </c>
    </row>
    <row r="8" spans="1:4">
      <c r="A8" s="23"/>
      <c r="B8" s="26"/>
      <c r="C8" s="27"/>
      <c r="D8" s="66"/>
    </row>
    <row r="9" spans="1:4" ht="14.5">
      <c r="A9" s="47" t="s">
        <v>45</v>
      </c>
      <c r="B9" s="48" t="s">
        <v>60</v>
      </c>
      <c r="C9" s="97" t="s">
        <v>17</v>
      </c>
      <c r="D9" s="98"/>
    </row>
    <row r="10" spans="1:4">
      <c r="A10" s="28" t="s">
        <v>39</v>
      </c>
      <c r="B10" s="22">
        <v>0</v>
      </c>
      <c r="C10" s="92">
        <f>B10</f>
        <v>0</v>
      </c>
      <c r="D10" s="93"/>
    </row>
    <row r="11" spans="1:4">
      <c r="A11" s="23"/>
      <c r="B11" s="24"/>
      <c r="C11" s="44" t="s">
        <v>20</v>
      </c>
      <c r="D11" s="44">
        <f>B10</f>
        <v>0</v>
      </c>
    </row>
    <row r="12" spans="1:4">
      <c r="A12" s="29"/>
      <c r="B12" s="29"/>
      <c r="C12" s="30"/>
      <c r="D12" s="24"/>
    </row>
    <row r="13" spans="1:4">
      <c r="A13" s="23"/>
      <c r="B13" s="26"/>
      <c r="C13" s="26"/>
      <c r="D13" s="67"/>
    </row>
    <row r="14" spans="1:4" ht="14.5" customHeight="1">
      <c r="A14" s="47" t="s">
        <v>22</v>
      </c>
      <c r="B14" s="48" t="s">
        <v>23</v>
      </c>
      <c r="C14" s="49" t="s">
        <v>17</v>
      </c>
      <c r="D14" s="65"/>
    </row>
    <row r="15" spans="1:4">
      <c r="A15" s="21" t="s">
        <v>41</v>
      </c>
      <c r="B15" s="22">
        <v>0</v>
      </c>
      <c r="C15" s="92">
        <f>B15</f>
        <v>0</v>
      </c>
      <c r="D15" s="93"/>
    </row>
    <row r="16" spans="1:4">
      <c r="A16" s="23"/>
      <c r="B16" s="24"/>
      <c r="C16" s="25" t="s">
        <v>20</v>
      </c>
      <c r="D16" s="25">
        <f>B15</f>
        <v>0</v>
      </c>
    </row>
    <row r="17" spans="1:17">
      <c r="A17" s="29"/>
      <c r="B17" s="30"/>
      <c r="C17" s="30"/>
      <c r="D17" s="68"/>
    </row>
    <row r="18" spans="1:17">
      <c r="A18" s="47" t="s">
        <v>46</v>
      </c>
      <c r="B18" s="48" t="s">
        <v>23</v>
      </c>
      <c r="C18" s="49" t="s">
        <v>17</v>
      </c>
      <c r="D18" s="65"/>
    </row>
    <row r="19" spans="1:17">
      <c r="A19" s="21" t="s">
        <v>42</v>
      </c>
      <c r="B19" s="22">
        <v>0</v>
      </c>
      <c r="C19" s="92">
        <f>B19</f>
        <v>0</v>
      </c>
      <c r="D19" s="93"/>
    </row>
    <row r="20" spans="1:17">
      <c r="A20" s="23"/>
      <c r="B20" s="24"/>
      <c r="C20" s="25" t="s">
        <v>20</v>
      </c>
      <c r="D20" s="25">
        <f>B19</f>
        <v>0</v>
      </c>
    </row>
    <row r="21" spans="1:17">
      <c r="A21" s="29"/>
      <c r="B21" s="30"/>
      <c r="C21" s="30"/>
      <c r="D21" s="30"/>
    </row>
    <row r="22" spans="1:17" ht="21">
      <c r="A22" s="31" t="s">
        <v>24</v>
      </c>
      <c r="B22" s="32"/>
      <c r="C22" s="32"/>
      <c r="D22" s="32"/>
    </row>
    <row r="23" spans="1:17">
      <c r="A23" s="33"/>
      <c r="B23" s="32"/>
      <c r="C23" s="32"/>
      <c r="D23" s="32"/>
    </row>
    <row r="24" spans="1:17">
      <c r="A24" s="31" t="s">
        <v>67</v>
      </c>
      <c r="B24" s="33"/>
      <c r="C24" s="33"/>
      <c r="D24" s="33"/>
    </row>
    <row r="25" spans="1:17">
      <c r="A25" s="34" t="s">
        <v>66</v>
      </c>
    </row>
    <row r="26" spans="1:17" ht="21">
      <c r="A26" s="31" t="s">
        <v>38</v>
      </c>
    </row>
    <row r="28" spans="1:17" ht="14.5">
      <c r="A28" s="35" t="s">
        <v>43</v>
      </c>
      <c r="B28" s="35"/>
      <c r="C28" s="35"/>
      <c r="D28" s="35"/>
      <c r="E28" s="35"/>
      <c r="F28" s="35"/>
      <c r="G28" s="35"/>
      <c r="H28" s="35"/>
      <c r="I28" s="35"/>
      <c r="J28" s="35"/>
      <c r="K28" s="35"/>
      <c r="L28" s="35"/>
      <c r="M28" s="35"/>
      <c r="N28" s="35"/>
      <c r="O28" s="35"/>
      <c r="P28" s="35"/>
      <c r="Q28" s="35"/>
    </row>
    <row r="29" spans="1:17" ht="14.5">
      <c r="A29" s="35"/>
      <c r="B29" s="35"/>
      <c r="C29" s="35" t="s">
        <v>25</v>
      </c>
      <c r="D29" s="35" t="s">
        <v>26</v>
      </c>
      <c r="E29" s="35" t="s">
        <v>27</v>
      </c>
      <c r="F29" s="35" t="s">
        <v>28</v>
      </c>
      <c r="G29" s="35"/>
      <c r="H29" s="35"/>
      <c r="I29" s="35"/>
      <c r="J29" s="35"/>
      <c r="K29" s="35"/>
      <c r="L29" s="35"/>
      <c r="M29" s="35"/>
      <c r="N29" s="35"/>
      <c r="O29" s="35"/>
      <c r="P29" s="35"/>
      <c r="Q29" s="35"/>
    </row>
    <row r="30" spans="1:17" ht="14.5">
      <c r="A30" s="20" t="s">
        <v>44</v>
      </c>
      <c r="B30" s="36" t="s">
        <v>29</v>
      </c>
      <c r="C30" s="37">
        <v>0.5</v>
      </c>
      <c r="D30" s="37">
        <v>0.42</v>
      </c>
      <c r="E30" s="38">
        <f>D30/C30*10</f>
        <v>8.4</v>
      </c>
      <c r="F30" s="38">
        <v>10</v>
      </c>
      <c r="G30" s="35"/>
      <c r="H30" s="35"/>
      <c r="I30" s="35"/>
      <c r="J30" s="35"/>
      <c r="K30" s="35"/>
      <c r="L30" s="35"/>
      <c r="M30" s="35"/>
      <c r="N30" s="35"/>
      <c r="O30" s="35"/>
      <c r="P30" s="35"/>
      <c r="Q30" s="35"/>
    </row>
    <row r="31" spans="1:17" ht="14.5">
      <c r="A31" s="20" t="s">
        <v>30</v>
      </c>
      <c r="B31" s="35"/>
      <c r="C31" s="35"/>
      <c r="D31" s="35"/>
      <c r="E31" s="35"/>
      <c r="F31" s="35"/>
      <c r="G31" s="35"/>
      <c r="H31" s="35"/>
      <c r="I31" s="35"/>
      <c r="J31" s="35"/>
      <c r="K31" s="35"/>
      <c r="L31" s="35"/>
      <c r="M31" s="35"/>
      <c r="N31" s="35"/>
      <c r="O31" s="35"/>
      <c r="P31" s="39"/>
      <c r="Q31" s="39"/>
    </row>
    <row r="32" spans="1:17" ht="14.5">
      <c r="A32" s="40" t="s">
        <v>18</v>
      </c>
      <c r="B32" s="36" t="s">
        <v>31</v>
      </c>
      <c r="C32" s="37">
        <v>3</v>
      </c>
      <c r="D32" s="37">
        <v>2</v>
      </c>
      <c r="E32" s="38">
        <v>5</v>
      </c>
      <c r="F32" s="38">
        <v>10</v>
      </c>
      <c r="G32" s="35"/>
      <c r="H32" s="35"/>
      <c r="I32" s="35"/>
      <c r="J32" s="35"/>
      <c r="K32" s="35"/>
      <c r="L32" s="35"/>
      <c r="M32" s="35"/>
      <c r="N32" s="35"/>
      <c r="O32" s="35"/>
      <c r="P32" s="35"/>
      <c r="Q32" s="35"/>
    </row>
    <row r="33" spans="1:17" ht="14.5">
      <c r="A33" s="40" t="s">
        <v>19</v>
      </c>
      <c r="B33" s="36" t="s">
        <v>31</v>
      </c>
      <c r="C33" s="37">
        <v>2</v>
      </c>
      <c r="D33" s="37">
        <v>1</v>
      </c>
      <c r="E33" s="38">
        <v>0</v>
      </c>
      <c r="F33" s="38">
        <v>10</v>
      </c>
      <c r="G33" s="35"/>
      <c r="H33" s="35"/>
      <c r="I33" s="35"/>
      <c r="J33" s="35"/>
      <c r="K33" s="35"/>
      <c r="L33" s="35"/>
      <c r="M33" s="35"/>
      <c r="N33" s="35"/>
      <c r="O33" s="35"/>
      <c r="P33" s="35"/>
      <c r="Q33" s="35"/>
    </row>
    <row r="34" spans="1:17" ht="14.5">
      <c r="A34" s="20" t="s">
        <v>32</v>
      </c>
      <c r="B34" s="36" t="s">
        <v>33</v>
      </c>
      <c r="C34" s="37">
        <v>7</v>
      </c>
      <c r="D34" s="37">
        <v>6</v>
      </c>
      <c r="E34" s="38">
        <v>8.33</v>
      </c>
      <c r="F34" s="38">
        <v>10</v>
      </c>
      <c r="G34" s="35"/>
      <c r="H34" s="35"/>
      <c r="I34" s="35"/>
      <c r="J34" s="35"/>
      <c r="K34" s="35"/>
      <c r="L34" s="35"/>
      <c r="M34" s="35"/>
      <c r="N34" s="35"/>
      <c r="O34" s="35"/>
      <c r="P34" s="35"/>
      <c r="Q34" s="35"/>
    </row>
    <row r="35" spans="1:17" ht="14.5">
      <c r="A35" s="40"/>
      <c r="B35" s="35"/>
      <c r="C35" s="35"/>
      <c r="D35" s="35"/>
      <c r="E35" s="41">
        <f>SUM(E30:E34)</f>
        <v>21.73</v>
      </c>
      <c r="F35" s="41">
        <f>SUM(F30:F34)</f>
        <v>40</v>
      </c>
      <c r="G35" s="35"/>
      <c r="H35" s="42" t="s">
        <v>34</v>
      </c>
      <c r="I35" s="35"/>
      <c r="J35" s="35"/>
      <c r="K35" s="35"/>
      <c r="L35" s="35"/>
      <c r="M35" s="35"/>
      <c r="N35" s="35"/>
      <c r="O35" s="35"/>
      <c r="P35" s="35"/>
      <c r="Q35" s="35"/>
    </row>
    <row r="36" spans="1:17" ht="14.5">
      <c r="A36" s="35"/>
      <c r="B36" s="35"/>
      <c r="C36" s="35"/>
      <c r="D36" s="35"/>
      <c r="E36" s="43">
        <f>E35/4</f>
        <v>5.4325000000000001</v>
      </c>
      <c r="F36" s="43">
        <f>F35/4</f>
        <v>10</v>
      </c>
      <c r="G36" t="s">
        <v>35</v>
      </c>
      <c r="H36" t="s">
        <v>36</v>
      </c>
      <c r="I36" s="35"/>
      <c r="J36" s="35"/>
      <c r="K36" s="35"/>
      <c r="L36" s="35"/>
      <c r="M36" s="35"/>
      <c r="N36" s="35"/>
      <c r="O36" s="35"/>
      <c r="P36" s="35"/>
      <c r="Q36" s="35"/>
    </row>
    <row r="37" spans="1:17" ht="14.5">
      <c r="A37" s="35"/>
      <c r="B37" s="35"/>
      <c r="C37" s="35"/>
      <c r="D37" s="35"/>
      <c r="E37" s="35"/>
      <c r="F37" s="35"/>
      <c r="G37" s="35"/>
      <c r="H37" t="s">
        <v>37</v>
      </c>
      <c r="I37" s="35"/>
      <c r="J37" s="35"/>
      <c r="K37" s="35"/>
      <c r="L37" s="35"/>
      <c r="M37" s="35"/>
      <c r="N37" s="35"/>
      <c r="O37" s="35"/>
      <c r="P37" s="35"/>
      <c r="Q37" s="35"/>
    </row>
    <row r="38" spans="1:17" ht="14.5">
      <c r="A38"/>
      <c r="B38"/>
      <c r="C38"/>
      <c r="D38"/>
      <c r="E38"/>
      <c r="F38"/>
      <c r="G38"/>
      <c r="H38"/>
      <c r="I38"/>
      <c r="J38"/>
      <c r="K38"/>
      <c r="L38"/>
      <c r="M38"/>
      <c r="N38"/>
      <c r="O38"/>
      <c r="P38"/>
      <c r="Q38"/>
    </row>
  </sheetData>
  <mergeCells count="8">
    <mergeCell ref="C15:D15"/>
    <mergeCell ref="C19:D19"/>
    <mergeCell ref="A1:D1"/>
    <mergeCell ref="C4:D4"/>
    <mergeCell ref="C5:D5"/>
    <mergeCell ref="C6:D6"/>
    <mergeCell ref="C9:D9"/>
    <mergeCell ref="C10:D10"/>
  </mergeCells>
  <pageMargins left="0.70866141732283472" right="0.70866141732283472" top="0.74803149606299213" bottom="0.74803149606299213" header="0.31496062992125984" footer="0.31496062992125984"/>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3EEAB8BBBA0A4CA3817C7044D6D1BB" ma:contentTypeVersion="2" ma:contentTypeDescription="Een nieuw document maken." ma:contentTypeScope="" ma:versionID="2b339335c3a5440d74f0d102ca79568f">
  <xsd:schema xmlns:xsd="http://www.w3.org/2001/XMLSchema" xmlns:xs="http://www.w3.org/2001/XMLSchema" xmlns:p="http://schemas.microsoft.com/office/2006/metadata/properties" xmlns:ns2="0857b734-aeee-400b-b0a5-66fd492d3752" targetNamespace="http://schemas.microsoft.com/office/2006/metadata/properties" ma:root="true" ma:fieldsID="b7bf5d60781eddd9b1591a48690f025c" ns2:_="">
    <xsd:import namespace="0857b734-aeee-400b-b0a5-66fd492d375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57b734-aeee-400b-b0a5-66fd492d37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8BCB01B1-16AC-4C07-992F-FD4100A4DD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57b734-aeee-400b-b0a5-66fd492d37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733E18D2-CC62-4CA9-BD92-4B90F2B4FD0A}">
  <ds:schemaRefs>
    <ds:schemaRef ds:uri="http://schemas.microsoft.com/office/2006/documentManagement/types"/>
    <ds:schemaRef ds:uri="http://schemas.microsoft.com/office/infopath/2007/PartnerControls"/>
    <ds:schemaRef ds:uri="http://purl.org/dc/elements/1.1/"/>
    <ds:schemaRef ds:uri="http://purl.org/dc/dcmitype/"/>
    <ds:schemaRef ds:uri="e641e4c3-5e95-47b8-a47b-b3feadae4bcd"/>
    <ds:schemaRef ds:uri="6f66b919-c8fc-4e0e-92e7-76360a5d7581"/>
    <ds:schemaRef ds:uri="http://www.w3.org/XML/1998/namespace"/>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 </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2023-05-30T14:55:06Z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0x010100FA3EEAB8BBBA0A4CA3817C7044D6D1BB</vt:lpwstr>
  </property>
  <property fmtid="{D5CDD505-2E9C-101B-9397-08002B2CF9AE}" pid="9" name="MediaServiceImageTags">
    <vt:lpwstr/>
  </property>
</Properties>
</file>